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МК\"/>
    </mc:Choice>
  </mc:AlternateContent>
  <bookViews>
    <workbookView xWindow="0" yWindow="0" windowWidth="0" windowHeight="17235" tabRatio="951"/>
  </bookViews>
  <sheets>
    <sheet name="ВОР кор." sheetId="20" r:id="rId1"/>
    <sheet name="ОГс" sheetId="6" r:id="rId2"/>
    <sheet name="ОГб. экран балкона" sheetId="7" r:id="rId3"/>
    <sheet name="ОГ-кс" sheetId="10" r:id="rId4"/>
  </sheets>
  <definedNames>
    <definedName name="_xlnm.Print_Titles" localSheetId="0">'ВОР кор.'!$3:$3</definedName>
    <definedName name="_xlnm.Print_Area" localSheetId="0">'ВОР кор.'!$A$1:$O$46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" i="7" l="1"/>
  <c r="S34" i="7"/>
  <c r="S33" i="7"/>
  <c r="AB45" i="6"/>
  <c r="M44" i="20"/>
  <c r="M43" i="20"/>
  <c r="M42" i="20"/>
  <c r="M41" i="20"/>
  <c r="M40" i="20"/>
  <c r="M39" i="20"/>
  <c r="P38" i="20"/>
  <c r="M38" i="20"/>
  <c r="M36" i="20"/>
  <c r="M35" i="20"/>
  <c r="M34" i="20"/>
  <c r="M33" i="20"/>
  <c r="P32" i="20"/>
  <c r="M32" i="20"/>
  <c r="M31" i="20"/>
  <c r="M30" i="20"/>
  <c r="M28" i="20"/>
  <c r="M27" i="20"/>
  <c r="M26" i="20"/>
  <c r="M25" i="20"/>
  <c r="F25" i="20"/>
  <c r="M24" i="20"/>
  <c r="F24" i="20"/>
  <c r="M23" i="20"/>
  <c r="M22" i="20"/>
  <c r="M21" i="20"/>
  <c r="M19" i="20"/>
  <c r="M18" i="20"/>
  <c r="M17" i="20"/>
  <c r="M16" i="20"/>
  <c r="M15" i="20"/>
  <c r="P14" i="20"/>
  <c r="M14" i="20"/>
  <c r="M13" i="20"/>
  <c r="M11" i="20"/>
  <c r="M10" i="20"/>
  <c r="M9" i="20"/>
  <c r="M8" i="20"/>
  <c r="P7" i="20"/>
  <c r="M7" i="20"/>
  <c r="M6" i="20"/>
  <c r="M5" i="20"/>
</calcChain>
</file>

<file path=xl/sharedStrings.xml><?xml version="1.0" encoding="utf-8"?>
<sst xmlns="http://schemas.openxmlformats.org/spreadsheetml/2006/main" count="125" uniqueCount="63">
  <si>
    <t>Приложение 1</t>
  </si>
  <si>
    <t xml:space="preserve">Ведомость обьемов работ </t>
  </si>
  <si>
    <t>№ п/п</t>
  </si>
  <si>
    <t>Марка изделия</t>
  </si>
  <si>
    <t>Поз.</t>
  </si>
  <si>
    <t>Наименование</t>
  </si>
  <si>
    <t>Ед.изм.</t>
  </si>
  <si>
    <t>Кол-во</t>
  </si>
  <si>
    <t>Масса ед., кг.</t>
  </si>
  <si>
    <t>Масса изделия, кг.</t>
  </si>
  <si>
    <t>ИТОГО масса изделия, кг.</t>
  </si>
  <si>
    <t>Кол-во изделий</t>
  </si>
  <si>
    <t>Расположение</t>
  </si>
  <si>
    <t>Пересчет на количество</t>
  </si>
  <si>
    <t>Лист проекта</t>
  </si>
  <si>
    <t>Примечания</t>
  </si>
  <si>
    <r>
      <rPr>
        <b/>
        <i/>
        <sz val="12"/>
        <color theme="1"/>
        <rFont val="Times New Roman"/>
        <family val="1"/>
        <charset val="204"/>
      </rPr>
      <t xml:space="preserve">Ограждение парапетное стеклянное ОГ-с (стоянка) = ОгБ  </t>
    </r>
    <r>
      <rPr>
        <sz val="12"/>
        <color theme="1"/>
        <rFont val="Times New Roman"/>
        <family val="1"/>
        <charset val="204"/>
      </rPr>
      <t>90,5пролетов по 1,2м</t>
    </r>
  </si>
  <si>
    <t>ОГ-с</t>
  </si>
  <si>
    <t>Поручень - труба ф40 (нерж. Сталь)</t>
  </si>
  <si>
    <t>м.пог.</t>
  </si>
  <si>
    <t>м.п.</t>
  </si>
  <si>
    <t>1.С-9.С/А-П1, лист 19</t>
  </si>
  <si>
    <t>СП-01-21-АР.И-ОгБ, лист 9</t>
  </si>
  <si>
    <t>1. Ограждение Ог-с выполнять аналогично ограждению ОгБ.                                                                                       2. Высота ограждения - минимум 1,2 м от уровня парапета.                                                                              3. Предоставить расчет в 2-х исполнениях : 1. триплек 2. металл</t>
  </si>
  <si>
    <t>Экран - стекло "Триплекс"/1100*1215 (h)</t>
  </si>
  <si>
    <t>шт.</t>
  </si>
  <si>
    <t>Держатель поручня в комплекте (нерж. Сталь)</t>
  </si>
  <si>
    <t>Держатель экрана в комплекте (нерж. Сталь)</t>
  </si>
  <si>
    <t>Стойка - труба ф60 (нерж. Сталь), L=1445 мм</t>
  </si>
  <si>
    <t>Пластина крепления 150*150 (нерж. Сталь)</t>
  </si>
  <si>
    <t>Крепление стойки - труба ф40 (нерж. Сталь)</t>
  </si>
  <si>
    <r>
      <rPr>
        <b/>
        <i/>
        <sz val="12"/>
        <color theme="1"/>
        <rFont val="Times New Roman"/>
        <family val="1"/>
        <charset val="204"/>
      </rPr>
      <t xml:space="preserve">Ограждение балкона стеклянное ОгБ  </t>
    </r>
    <r>
      <rPr>
        <sz val="12"/>
        <color theme="1"/>
        <rFont val="Times New Roman"/>
        <family val="1"/>
        <charset val="204"/>
      </rPr>
      <t>36,3пролетов по 1,2м</t>
    </r>
  </si>
  <si>
    <t>ОгБ</t>
  </si>
  <si>
    <t>1-9/А-С, лист 20                                  на отм. 2-го этажа</t>
  </si>
  <si>
    <t xml:space="preserve">1. Ограждение Ог-с выполнять аналогично ограждению ОгБ.                                                                                       2. Высота ограждения - минимум 1,2 м от уровня парапета.                                                                              </t>
  </si>
  <si>
    <t>Экран балкона 2-го этажа(ширина экрана ориентир. 1,23м)</t>
  </si>
  <si>
    <t>ЭБ</t>
  </si>
  <si>
    <t>Опорная пластина</t>
  </si>
  <si>
    <t>шт</t>
  </si>
  <si>
    <t>1-9/А-С, лист 19, 20                                  на отм. 2-го этажа</t>
  </si>
  <si>
    <t>СП-01-21-АР6, лист 53</t>
  </si>
  <si>
    <r>
      <rPr>
        <sz val="12"/>
        <color theme="1"/>
        <rFont val="Times New Roman"/>
        <family val="1"/>
        <charset val="204"/>
      </rPr>
      <t xml:space="preserve">1. Опорные пластины для крепления ограждений (поз. 1) и опорные части стоек (поз. 3) установить до устройства конструкций пола.                                                                                        2. Крепление стоек рамы (поз. 4) к опорным частям - по технологии производителя.
При креплении с помощью электродуговой сварки применять специальные электроды для легированной стали.
3. Места крепления стоек и горизонтальных креплений закрыть специальной декоративной накладкой поз. 8.
4. Конструкция эрана и его крепления должны обеспечивать соблюдение нормативных требований по
безопасности, в том числе - по горизонтальным усилиям, исключать возможные колебания экрана при ветре.
5. Расчет конструкции экранов и прочности креплений выполняет специализированная организация по
изготовлению ограждений.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
</t>
    </r>
  </si>
  <si>
    <t>Распорный анкер</t>
  </si>
  <si>
    <t>Опорная часть стойки</t>
  </si>
  <si>
    <t>Рама труба ф60мм нерж.сталь</t>
  </si>
  <si>
    <t>Экран - стекло "Триплекс" тонированное или пленка</t>
  </si>
  <si>
    <t>м2</t>
  </si>
  <si>
    <t>Элемент горизонтального крепления (нерж.сталь)</t>
  </si>
  <si>
    <t>Декоративная накладка (нерж.сталь)</t>
  </si>
  <si>
    <t>Ограждение парапетное стеклянное Ог-с пандус парковки  15,8 пролетов по 1,2м</t>
  </si>
  <si>
    <t>Ог-с</t>
  </si>
  <si>
    <t>1.С-9.С/А-П1, лист 19, 20</t>
  </si>
  <si>
    <t>1. Ограждение Ог-с выполнять аналогично ограждению ОгБ.                                                                                       2. Высота ограждения - минимум 1,2 м от уровня парапета.                                                                                        3. Предоставить расчет в 2-х исполнениях : 1. триплек 2. металл</t>
  </si>
  <si>
    <t>Ограждение парапетное стеклянное ОГ-кС = ОгБ  22этаж терраса 6,4 пролета по 1,2м</t>
  </si>
  <si>
    <t>ОГ-кС</t>
  </si>
  <si>
    <t xml:space="preserve">                           7-9/Ж и 9/Ж-И на отм. 22-го этажа, лист 24</t>
  </si>
  <si>
    <t xml:space="preserve">1. Высота ограждения - минимум 1,2 м. Крепление сбоку парапета.                                                                                                        2. При изготовлении и установке ограждения соблюсти требования ГОСТ 25772-2021 "Ограждения
металлические лестниц, балконов, крыш, лестничных маршей и площадок. Общие технические условия", а
также требование п. 5.12 ГОСТ Р 53254-2009 "Техника пожарная. Лестницы пожарные наружные
стационарные. Ограждения кровли. Общие технические требования. Методы испытаний".
3. Ограждение должны выдерживать нагрузку величиной 0,54кН (54 кгс), приложенную горизонтально.                                                    </t>
  </si>
  <si>
    <t>ПРИМЕЧАНИЕ: Объемы работ могут быть уточнены после корректировки РД.</t>
  </si>
  <si>
    <t>план 2-го этажа</t>
  </si>
  <si>
    <t>АР6</t>
  </si>
  <si>
    <t>4шт</t>
  </si>
  <si>
    <t>длина огр.</t>
  </si>
  <si>
    <t>на тех эт огк, как на кровле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</si>
</sst>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-;\-* #\ ##0.00_-;_-* &quot;-&quot;??_-;_-@_-"/>
    <numFmt numFmtId="168" formatCode="#\ ##0.00"/>
    <numFmt numFmtId="169" formatCode="_-* #\ ##0.000_-;\-* #\ ##0.000_-;_-* &quot;-&quot;??_-;_-@_-"/>
    <numFmt numFmtId="170" formatCode="#\ ##0.000"/>
  </numFmts>
  <fonts count="8" x14ac:knownFonts="1">
    <font>
      <sz val="11"/>
      <color theme="1"/>
      <name val="Calibri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0" fillId="0" borderId="0" xfId="0" applyFill="1" applyAlignment="1">
      <alignment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 wrapText="1"/>
    </xf>
    <xf numFmtId="168" fontId="0" fillId="0" borderId="0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169" fontId="2" fillId="0" borderId="2" xfId="1" applyNumberFormat="1" applyFont="1" applyBorder="1" applyAlignment="1">
      <alignment horizontal="center" vertical="center" wrapText="1"/>
    </xf>
    <xf numFmtId="17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8" fontId="2" fillId="0" borderId="2" xfId="0" applyNumberFormat="1" applyFont="1" applyFill="1" applyBorder="1" applyAlignment="1">
      <alignment horizontal="center" vertical="center"/>
    </xf>
    <xf numFmtId="169" fontId="2" fillId="0" borderId="2" xfId="1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69" fontId="6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168" fontId="2" fillId="0" borderId="5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261334</xdr:colOff>
      <xdr:row>3</xdr:row>
      <xdr:rowOff>0</xdr:rowOff>
    </xdr:from>
    <xdr:ext cx="2519966" cy="172227"/>
    <xdr:sp macro="" textlink="">
      <xdr:nvSpPr>
        <xdr:cNvPr id="2" name="TextBox 1"/>
        <xdr:cNvSpPr txBox="1"/>
      </xdr:nvSpPr>
      <xdr:spPr>
        <a:xfrm>
          <a:off x="2023110" y="1038225"/>
          <a:ext cx="252031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>
            <a:latin typeface="+mn-lt"/>
          </a:endParaRPr>
        </a:p>
      </xdr:txBody>
    </xdr:sp>
    <xdr:clientData/>
  </xdr:oneCellAnchor>
  <xdr:oneCellAnchor>
    <xdr:from>
      <xdr:col>3</xdr:col>
      <xdr:colOff>266699</xdr:colOff>
      <xdr:row>3</xdr:row>
      <xdr:rowOff>0</xdr:rowOff>
    </xdr:from>
    <xdr:ext cx="2676525" cy="581025"/>
    <xdr:sp macro="" textlink="">
      <xdr:nvSpPr>
        <xdr:cNvPr id="3" name="TextBox 2"/>
        <xdr:cNvSpPr txBox="1"/>
      </xdr:nvSpPr>
      <xdr:spPr>
        <a:xfrm>
          <a:off x="2028190" y="1038225"/>
          <a:ext cx="2676525" cy="581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600" b="0" i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438150</xdr:colOff>
      <xdr:row>44</xdr:row>
      <xdr:rowOff>66675</xdr:rowOff>
    </xdr:from>
    <xdr:ext cx="65" cy="172227"/>
    <xdr:sp macro="" textlink="">
      <xdr:nvSpPr>
        <xdr:cNvPr id="4" name="TextBox 3"/>
        <xdr:cNvSpPr txBox="1"/>
      </xdr:nvSpPr>
      <xdr:spPr>
        <a:xfrm>
          <a:off x="2200275" y="1349692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270859</xdr:colOff>
      <xdr:row>3</xdr:row>
      <xdr:rowOff>0</xdr:rowOff>
    </xdr:from>
    <xdr:ext cx="2367566" cy="250453"/>
    <xdr:sp macro="" textlink="">
      <xdr:nvSpPr>
        <xdr:cNvPr id="5" name="TextBox 4"/>
        <xdr:cNvSpPr txBox="1"/>
      </xdr:nvSpPr>
      <xdr:spPr>
        <a:xfrm>
          <a:off x="2032635" y="1038225"/>
          <a:ext cx="2367915" cy="2501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600"/>
            <a:t> </a:t>
          </a:r>
        </a:p>
      </xdr:txBody>
    </xdr:sp>
    <xdr:clientData/>
  </xdr:oneCellAnchor>
  <xdr:oneCellAnchor>
    <xdr:from>
      <xdr:col>3</xdr:col>
      <xdr:colOff>266699</xdr:colOff>
      <xdr:row>3</xdr:row>
      <xdr:rowOff>0</xdr:rowOff>
    </xdr:from>
    <xdr:ext cx="2676525" cy="581025"/>
    <xdr:sp macro="" textlink="">
      <xdr:nvSpPr>
        <xdr:cNvPr id="6" name="TextBox 5"/>
        <xdr:cNvSpPr txBox="1"/>
      </xdr:nvSpPr>
      <xdr:spPr>
        <a:xfrm>
          <a:off x="2028190" y="1038225"/>
          <a:ext cx="2676525" cy="581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600" b="0" i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270859</xdr:colOff>
      <xdr:row>3</xdr:row>
      <xdr:rowOff>0</xdr:rowOff>
    </xdr:from>
    <xdr:ext cx="2367566" cy="250453"/>
    <xdr:sp macro="" textlink="">
      <xdr:nvSpPr>
        <xdr:cNvPr id="7" name="TextBox 6"/>
        <xdr:cNvSpPr txBox="1"/>
      </xdr:nvSpPr>
      <xdr:spPr>
        <a:xfrm>
          <a:off x="2032635" y="1038225"/>
          <a:ext cx="2367915" cy="2501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600"/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19</xdr:col>
      <xdr:colOff>342900</xdr:colOff>
      <xdr:row>43</xdr:row>
      <xdr:rowOff>104775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1925300" cy="810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35</xdr:col>
      <xdr:colOff>95250</xdr:colOff>
      <xdr:row>38</xdr:row>
      <xdr:rowOff>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01600" y="190500"/>
          <a:ext cx="8629650" cy="704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342900</xdr:colOff>
      <xdr:row>39</xdr:row>
      <xdr:rowOff>9525</xdr:rowOff>
    </xdr:from>
    <xdr:to>
      <xdr:col>26</xdr:col>
      <xdr:colOff>133350</xdr:colOff>
      <xdr:row>77</xdr:row>
      <xdr:rowOff>123825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25300" y="7439025"/>
          <a:ext cx="4057650" cy="7353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3</xdr:row>
      <xdr:rowOff>19050</xdr:rowOff>
    </xdr:from>
    <xdr:to>
      <xdr:col>5</xdr:col>
      <xdr:colOff>419735</xdr:colOff>
      <xdr:row>58</xdr:row>
      <xdr:rowOff>38100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590550"/>
          <a:ext cx="3467100" cy="1049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29</xdr:col>
      <xdr:colOff>371475</xdr:colOff>
      <xdr:row>4</xdr:row>
      <xdr:rowOff>1270</xdr:rowOff>
    </xdr:from>
    <xdr:to>
      <xdr:col>40</xdr:col>
      <xdr:colOff>523875</xdr:colOff>
      <xdr:row>52</xdr:row>
      <xdr:rowOff>58420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49875" y="763270"/>
          <a:ext cx="6858000" cy="920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196215</xdr:colOff>
      <xdr:row>3</xdr:row>
      <xdr:rowOff>152400</xdr:rowOff>
    </xdr:from>
    <xdr:to>
      <xdr:col>30</xdr:col>
      <xdr:colOff>19050</xdr:colOff>
      <xdr:row>28</xdr:row>
      <xdr:rowOff>29210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78615" y="723900"/>
          <a:ext cx="6528435" cy="463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0</xdr:row>
      <xdr:rowOff>635</xdr:rowOff>
    </xdr:from>
    <xdr:to>
      <xdr:col>11</xdr:col>
      <xdr:colOff>447675</xdr:colOff>
      <xdr:row>56</xdr:row>
      <xdr:rowOff>114935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48125" y="635"/>
          <a:ext cx="3105150" cy="1078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85725</xdr:rowOff>
    </xdr:from>
    <xdr:to>
      <xdr:col>16</xdr:col>
      <xdr:colOff>552450</xdr:colOff>
      <xdr:row>56</xdr:row>
      <xdr:rowOff>104775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85725"/>
          <a:ext cx="2990850" cy="1068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22</xdr:col>
      <xdr:colOff>276225</xdr:colOff>
      <xdr:row>54</xdr:row>
      <xdr:rowOff>152400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7239000"/>
          <a:ext cx="3324225" cy="3200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295275</xdr:colOff>
      <xdr:row>17</xdr:row>
      <xdr:rowOff>180975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781675" cy="3228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542925</xdr:colOff>
      <xdr:row>1</xdr:row>
      <xdr:rowOff>53585</xdr:rowOff>
    </xdr:from>
    <xdr:to>
      <xdr:col>22</xdr:col>
      <xdr:colOff>503817</xdr:colOff>
      <xdr:row>41</xdr:row>
      <xdr:rowOff>27523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8925" y="243840"/>
          <a:ext cx="7275830" cy="759396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19</xdr:row>
      <xdr:rowOff>136072</xdr:rowOff>
    </xdr:from>
    <xdr:to>
      <xdr:col>10</xdr:col>
      <xdr:colOff>246697</xdr:colOff>
      <xdr:row>57</xdr:row>
      <xdr:rowOff>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3755390"/>
          <a:ext cx="6151880" cy="7103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view="pageBreakPreview" zoomScale="60" zoomScaleNormal="70" workbookViewId="0">
      <pane ySplit="1170" topLeftCell="A28" activePane="bottomLeft"/>
      <selection activeCell="A4" sqref="A4:A44"/>
      <selection pane="bottomLeft" activeCell="D57" sqref="D57"/>
    </sheetView>
  </sheetViews>
  <sheetFormatPr defaultColWidth="9.140625" defaultRowHeight="15" x14ac:dyDescent="0.25"/>
  <cols>
    <col min="1" max="1" width="6.5703125" style="4" customWidth="1"/>
    <col min="2" max="2" width="10.42578125" style="5" customWidth="1"/>
    <col min="3" max="3" width="9.42578125" style="5" customWidth="1"/>
    <col min="4" max="4" width="60.5703125" style="6" customWidth="1"/>
    <col min="5" max="5" width="9" style="6" customWidth="1"/>
    <col min="6" max="6" width="8.28515625" style="3" customWidth="1"/>
    <col min="7" max="7" width="10.28515625" style="7" customWidth="1"/>
    <col min="8" max="8" width="11.28515625" style="8" customWidth="1"/>
    <col min="9" max="9" width="16.28515625" style="3" customWidth="1"/>
    <col min="10" max="10" width="8.7109375" style="3" customWidth="1"/>
    <col min="11" max="11" width="11" style="3" customWidth="1"/>
    <col min="12" max="12" width="16.28515625" style="9" customWidth="1"/>
    <col min="13" max="13" width="13.5703125" style="10" customWidth="1"/>
    <col min="14" max="14" width="22.42578125" style="5" customWidth="1"/>
    <col min="15" max="15" width="59.140625" style="5" customWidth="1"/>
    <col min="16" max="16" width="31.140625" style="4" customWidth="1"/>
    <col min="17" max="17" width="51.140625" style="4" customWidth="1"/>
    <col min="18" max="16384" width="9.140625" style="4"/>
  </cols>
  <sheetData>
    <row r="1" spans="1:16" ht="15.75" x14ac:dyDescent="0.25">
      <c r="O1" s="26" t="s">
        <v>0</v>
      </c>
    </row>
    <row r="2" spans="1:16" ht="18.75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47.25" x14ac:dyDescent="0.25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3" t="s">
        <v>8</v>
      </c>
      <c r="H3" s="14" t="s">
        <v>9</v>
      </c>
      <c r="I3" s="12" t="s">
        <v>10</v>
      </c>
      <c r="J3" s="12" t="s">
        <v>6</v>
      </c>
      <c r="K3" s="12" t="s">
        <v>11</v>
      </c>
      <c r="L3" s="12" t="s">
        <v>12</v>
      </c>
      <c r="M3" s="12" t="s">
        <v>13</v>
      </c>
      <c r="N3" s="11" t="s">
        <v>14</v>
      </c>
      <c r="O3" s="11" t="s">
        <v>15</v>
      </c>
    </row>
    <row r="4" spans="1:16" ht="15.75" x14ac:dyDescent="0.25">
      <c r="A4" s="11">
        <v>1</v>
      </c>
      <c r="B4" s="32" t="s">
        <v>16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5"/>
    </row>
    <row r="5" spans="1:16" ht="15.75" x14ac:dyDescent="0.25">
      <c r="A5" s="11">
        <v>2</v>
      </c>
      <c r="B5" s="33" t="s">
        <v>17</v>
      </c>
      <c r="C5" s="16">
        <v>1</v>
      </c>
      <c r="D5" s="17" t="s">
        <v>18</v>
      </c>
      <c r="E5" s="16" t="s">
        <v>19</v>
      </c>
      <c r="F5" s="18">
        <v>1.2</v>
      </c>
      <c r="G5" s="19"/>
      <c r="H5" s="20"/>
      <c r="I5" s="18"/>
      <c r="J5" s="37" t="s">
        <v>20</v>
      </c>
      <c r="K5" s="37">
        <v>108.5</v>
      </c>
      <c r="L5" s="40" t="s">
        <v>21</v>
      </c>
      <c r="M5" s="19">
        <f>F5*90.5</f>
        <v>108.6</v>
      </c>
      <c r="N5" s="43" t="s">
        <v>22</v>
      </c>
      <c r="O5" s="47" t="s">
        <v>23</v>
      </c>
    </row>
    <row r="6" spans="1:16" ht="15.75" x14ac:dyDescent="0.25">
      <c r="A6" s="11">
        <v>3</v>
      </c>
      <c r="B6" s="33"/>
      <c r="C6" s="16">
        <v>2</v>
      </c>
      <c r="D6" s="17" t="s">
        <v>24</v>
      </c>
      <c r="E6" s="16" t="s">
        <v>25</v>
      </c>
      <c r="F6" s="18">
        <v>1</v>
      </c>
      <c r="G6" s="19"/>
      <c r="H6" s="20"/>
      <c r="I6" s="18"/>
      <c r="J6" s="38"/>
      <c r="K6" s="38"/>
      <c r="L6" s="41"/>
      <c r="M6" s="19">
        <f>F6*90</f>
        <v>90</v>
      </c>
      <c r="N6" s="43"/>
      <c r="O6" s="48"/>
    </row>
    <row r="7" spans="1:16" ht="15.75" x14ac:dyDescent="0.25">
      <c r="A7" s="11">
        <v>4</v>
      </c>
      <c r="B7" s="33"/>
      <c r="C7" s="16">
        <v>3</v>
      </c>
      <c r="D7" s="17" t="s">
        <v>26</v>
      </c>
      <c r="E7" s="16" t="s">
        <v>25</v>
      </c>
      <c r="F7" s="18">
        <v>2</v>
      </c>
      <c r="G7" s="19"/>
      <c r="H7" s="20"/>
      <c r="I7" s="18"/>
      <c r="J7" s="38"/>
      <c r="K7" s="38"/>
      <c r="L7" s="41"/>
      <c r="M7" s="19">
        <f>M6*F7</f>
        <v>180</v>
      </c>
      <c r="N7" s="43"/>
      <c r="O7" s="48"/>
      <c r="P7" s="4">
        <f>K5/1.2</f>
        <v>90.4166666666667</v>
      </c>
    </row>
    <row r="8" spans="1:16" ht="15.75" x14ac:dyDescent="0.25">
      <c r="A8" s="11">
        <v>5</v>
      </c>
      <c r="B8" s="33"/>
      <c r="C8" s="16">
        <v>4</v>
      </c>
      <c r="D8" s="17" t="s">
        <v>27</v>
      </c>
      <c r="E8" s="16" t="s">
        <v>25</v>
      </c>
      <c r="F8" s="18">
        <v>4</v>
      </c>
      <c r="G8" s="19"/>
      <c r="H8" s="20"/>
      <c r="I8" s="18"/>
      <c r="J8" s="38"/>
      <c r="K8" s="38"/>
      <c r="L8" s="41"/>
      <c r="M8" s="19">
        <f>M6*F8</f>
        <v>360</v>
      </c>
      <c r="N8" s="43"/>
      <c r="O8" s="48"/>
    </row>
    <row r="9" spans="1:16" ht="15.75" x14ac:dyDescent="0.25">
      <c r="A9" s="11">
        <v>6</v>
      </c>
      <c r="B9" s="33"/>
      <c r="C9" s="16">
        <v>5</v>
      </c>
      <c r="D9" s="17" t="s">
        <v>28</v>
      </c>
      <c r="E9" s="16" t="s">
        <v>25</v>
      </c>
      <c r="F9" s="18">
        <v>2</v>
      </c>
      <c r="G9" s="19"/>
      <c r="H9" s="20"/>
      <c r="I9" s="18"/>
      <c r="J9" s="38"/>
      <c r="K9" s="38"/>
      <c r="L9" s="41"/>
      <c r="M9" s="19">
        <f>F9*M6</f>
        <v>180</v>
      </c>
      <c r="N9" s="43"/>
      <c r="O9" s="48"/>
    </row>
    <row r="10" spans="1:16" ht="15.75" x14ac:dyDescent="0.25">
      <c r="A10" s="11">
        <v>7</v>
      </c>
      <c r="B10" s="33"/>
      <c r="C10" s="16">
        <v>6</v>
      </c>
      <c r="D10" s="17" t="s">
        <v>29</v>
      </c>
      <c r="E10" s="16" t="s">
        <v>25</v>
      </c>
      <c r="F10" s="18">
        <v>2</v>
      </c>
      <c r="G10" s="19"/>
      <c r="H10" s="20"/>
      <c r="I10" s="18"/>
      <c r="J10" s="38"/>
      <c r="K10" s="38"/>
      <c r="L10" s="41"/>
      <c r="M10" s="19">
        <f>M6*F10</f>
        <v>180</v>
      </c>
      <c r="N10" s="43"/>
      <c r="O10" s="48"/>
    </row>
    <row r="11" spans="1:16" ht="15.75" x14ac:dyDescent="0.25">
      <c r="A11" s="11">
        <v>8</v>
      </c>
      <c r="B11" s="33"/>
      <c r="C11" s="16">
        <v>7</v>
      </c>
      <c r="D11" s="17" t="s">
        <v>30</v>
      </c>
      <c r="E11" s="16" t="s">
        <v>25</v>
      </c>
      <c r="F11" s="18">
        <v>2</v>
      </c>
      <c r="G11" s="19"/>
      <c r="H11" s="20"/>
      <c r="I11" s="18"/>
      <c r="J11" s="39"/>
      <c r="K11" s="39"/>
      <c r="L11" s="42"/>
      <c r="M11" s="19">
        <f>M6*F11</f>
        <v>180</v>
      </c>
      <c r="N11" s="43"/>
      <c r="O11" s="48"/>
    </row>
    <row r="12" spans="1:16" s="2" customFormat="1" ht="15.75" x14ac:dyDescent="0.25">
      <c r="A12" s="11">
        <v>9</v>
      </c>
      <c r="B12" s="32" t="s">
        <v>31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27"/>
    </row>
    <row r="13" spans="1:16" s="2" customFormat="1" ht="15.75" x14ac:dyDescent="0.25">
      <c r="A13" s="11">
        <v>10</v>
      </c>
      <c r="B13" s="33" t="s">
        <v>32</v>
      </c>
      <c r="C13" s="16">
        <v>1</v>
      </c>
      <c r="D13" s="17" t="s">
        <v>18</v>
      </c>
      <c r="E13" s="16" t="s">
        <v>19</v>
      </c>
      <c r="F13" s="18">
        <v>1.2</v>
      </c>
      <c r="G13" s="15"/>
      <c r="H13" s="15"/>
      <c r="I13" s="15"/>
      <c r="J13" s="37" t="s">
        <v>20</v>
      </c>
      <c r="K13" s="37">
        <v>43.6</v>
      </c>
      <c r="L13" s="40" t="s">
        <v>33</v>
      </c>
      <c r="M13" s="19">
        <f>F13*36.3</f>
        <v>43.56</v>
      </c>
      <c r="N13" s="43" t="s">
        <v>22</v>
      </c>
      <c r="O13" s="49" t="s">
        <v>34</v>
      </c>
    </row>
    <row r="14" spans="1:16" s="2" customFormat="1" ht="15.75" x14ac:dyDescent="0.25">
      <c r="A14" s="11">
        <v>11</v>
      </c>
      <c r="B14" s="33"/>
      <c r="C14" s="16">
        <v>2</v>
      </c>
      <c r="D14" s="17" t="s">
        <v>24</v>
      </c>
      <c r="E14" s="16" t="s">
        <v>25</v>
      </c>
      <c r="F14" s="18">
        <v>1</v>
      </c>
      <c r="G14" s="15"/>
      <c r="H14" s="15"/>
      <c r="I14" s="15"/>
      <c r="J14" s="38"/>
      <c r="K14" s="38"/>
      <c r="L14" s="41"/>
      <c r="M14" s="19">
        <f>F14*36</f>
        <v>36</v>
      </c>
      <c r="N14" s="43"/>
      <c r="O14" s="50"/>
      <c r="P14" s="2">
        <f>43.6/1.2</f>
        <v>36.3333333333333</v>
      </c>
    </row>
    <row r="15" spans="1:16" s="2" customFormat="1" ht="15.75" x14ac:dyDescent="0.25">
      <c r="A15" s="11">
        <v>12</v>
      </c>
      <c r="B15" s="33"/>
      <c r="C15" s="16">
        <v>3</v>
      </c>
      <c r="D15" s="17" t="s">
        <v>26</v>
      </c>
      <c r="E15" s="16" t="s">
        <v>25</v>
      </c>
      <c r="F15" s="18">
        <v>2</v>
      </c>
      <c r="G15" s="15"/>
      <c r="H15" s="15"/>
      <c r="I15" s="15"/>
      <c r="J15" s="38"/>
      <c r="K15" s="38"/>
      <c r="L15" s="41"/>
      <c r="M15" s="19">
        <f>M14*F15</f>
        <v>72</v>
      </c>
      <c r="N15" s="43"/>
      <c r="O15" s="50"/>
    </row>
    <row r="16" spans="1:16" s="2" customFormat="1" ht="15.75" x14ac:dyDescent="0.25">
      <c r="A16" s="11">
        <v>13</v>
      </c>
      <c r="B16" s="33"/>
      <c r="C16" s="16">
        <v>4</v>
      </c>
      <c r="D16" s="17" t="s">
        <v>27</v>
      </c>
      <c r="E16" s="16" t="s">
        <v>25</v>
      </c>
      <c r="F16" s="18">
        <v>4</v>
      </c>
      <c r="G16" s="15"/>
      <c r="H16" s="15"/>
      <c r="I16" s="15"/>
      <c r="J16" s="38"/>
      <c r="K16" s="38"/>
      <c r="L16" s="41"/>
      <c r="M16" s="19">
        <f>M14*F16</f>
        <v>144</v>
      </c>
      <c r="N16" s="43"/>
      <c r="O16" s="50"/>
    </row>
    <row r="17" spans="1:16" s="2" customFormat="1" ht="15.75" x14ac:dyDescent="0.25">
      <c r="A17" s="11">
        <v>14</v>
      </c>
      <c r="B17" s="33"/>
      <c r="C17" s="16">
        <v>5</v>
      </c>
      <c r="D17" s="17" t="s">
        <v>28</v>
      </c>
      <c r="E17" s="16" t="s">
        <v>25</v>
      </c>
      <c r="F17" s="18">
        <v>2</v>
      </c>
      <c r="G17" s="15"/>
      <c r="H17" s="15"/>
      <c r="I17" s="15"/>
      <c r="J17" s="38"/>
      <c r="K17" s="38"/>
      <c r="L17" s="41"/>
      <c r="M17" s="19">
        <f>F17*M14</f>
        <v>72</v>
      </c>
      <c r="N17" s="43"/>
      <c r="O17" s="50"/>
    </row>
    <row r="18" spans="1:16" s="2" customFormat="1" ht="15.75" x14ac:dyDescent="0.25">
      <c r="A18" s="11">
        <v>15</v>
      </c>
      <c r="B18" s="33"/>
      <c r="C18" s="16">
        <v>6</v>
      </c>
      <c r="D18" s="17" t="s">
        <v>29</v>
      </c>
      <c r="E18" s="16" t="s">
        <v>25</v>
      </c>
      <c r="F18" s="18">
        <v>2</v>
      </c>
      <c r="G18" s="15"/>
      <c r="H18" s="15"/>
      <c r="I18" s="15"/>
      <c r="J18" s="38"/>
      <c r="K18" s="38"/>
      <c r="L18" s="41"/>
      <c r="M18" s="19">
        <f>M14*F18</f>
        <v>72</v>
      </c>
      <c r="N18" s="43"/>
      <c r="O18" s="50"/>
    </row>
    <row r="19" spans="1:16" s="2" customFormat="1" ht="15.75" x14ac:dyDescent="0.25">
      <c r="A19" s="11">
        <v>16</v>
      </c>
      <c r="B19" s="33"/>
      <c r="C19" s="16">
        <v>7</v>
      </c>
      <c r="D19" s="17" t="s">
        <v>30</v>
      </c>
      <c r="E19" s="16" t="s">
        <v>25</v>
      </c>
      <c r="F19" s="18">
        <v>2</v>
      </c>
      <c r="G19" s="15"/>
      <c r="H19" s="15"/>
      <c r="I19" s="15"/>
      <c r="J19" s="39"/>
      <c r="K19" s="39"/>
      <c r="L19" s="42"/>
      <c r="M19" s="19">
        <f>M14*F19</f>
        <v>72</v>
      </c>
      <c r="N19" s="43"/>
      <c r="O19" s="50"/>
    </row>
    <row r="20" spans="1:16" s="2" customFormat="1" ht="15.75" x14ac:dyDescent="0.25">
      <c r="A20" s="11">
        <v>17</v>
      </c>
      <c r="B20" s="32" t="s">
        <v>35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7"/>
    </row>
    <row r="21" spans="1:16" s="2" customFormat="1" ht="41.25" customHeight="1" x14ac:dyDescent="0.25">
      <c r="A21" s="11">
        <v>18</v>
      </c>
      <c r="B21" s="34" t="s">
        <v>36</v>
      </c>
      <c r="C21" s="16">
        <v>1</v>
      </c>
      <c r="D21" s="17" t="s">
        <v>37</v>
      </c>
      <c r="E21" s="16" t="s">
        <v>25</v>
      </c>
      <c r="F21" s="18">
        <v>2</v>
      </c>
      <c r="G21" s="15"/>
      <c r="H21" s="15"/>
      <c r="I21" s="15"/>
      <c r="J21" s="38" t="s">
        <v>38</v>
      </c>
      <c r="K21" s="38">
        <v>4</v>
      </c>
      <c r="L21" s="41" t="s">
        <v>39</v>
      </c>
      <c r="M21" s="19">
        <f>F21*K21</f>
        <v>8</v>
      </c>
      <c r="N21" s="44" t="s">
        <v>40</v>
      </c>
      <c r="O21" s="51" t="s">
        <v>41</v>
      </c>
    </row>
    <row r="22" spans="1:16" s="2" customFormat="1" ht="41.25" customHeight="1" x14ac:dyDescent="0.25">
      <c r="A22" s="11">
        <v>19</v>
      </c>
      <c r="B22" s="35"/>
      <c r="C22" s="16">
        <v>2</v>
      </c>
      <c r="D22" s="17" t="s">
        <v>42</v>
      </c>
      <c r="E22" s="16" t="s">
        <v>25</v>
      </c>
      <c r="F22" s="18">
        <v>4</v>
      </c>
      <c r="G22" s="15"/>
      <c r="H22" s="15"/>
      <c r="I22" s="15"/>
      <c r="J22" s="38"/>
      <c r="K22" s="38"/>
      <c r="L22" s="41"/>
      <c r="M22" s="19">
        <f>F22*K21</f>
        <v>16</v>
      </c>
      <c r="N22" s="45"/>
      <c r="O22" s="52"/>
      <c r="P22" s="28"/>
    </row>
    <row r="23" spans="1:16" s="2" customFormat="1" ht="41.25" customHeight="1" x14ac:dyDescent="0.25">
      <c r="A23" s="11">
        <v>20</v>
      </c>
      <c r="B23" s="35"/>
      <c r="C23" s="16">
        <v>3</v>
      </c>
      <c r="D23" s="17" t="s">
        <v>43</v>
      </c>
      <c r="E23" s="16" t="s">
        <v>25</v>
      </c>
      <c r="F23" s="18">
        <v>2</v>
      </c>
      <c r="G23" s="15"/>
      <c r="H23" s="15"/>
      <c r="I23" s="15"/>
      <c r="J23" s="38"/>
      <c r="K23" s="38"/>
      <c r="L23" s="41"/>
      <c r="M23" s="19">
        <f>F23*K21</f>
        <v>8</v>
      </c>
      <c r="N23" s="45"/>
      <c r="O23" s="52"/>
    </row>
    <row r="24" spans="1:16" s="2" customFormat="1" ht="41.25" customHeight="1" x14ac:dyDescent="0.25">
      <c r="A24" s="11">
        <v>21</v>
      </c>
      <c r="B24" s="35"/>
      <c r="C24" s="16">
        <v>4</v>
      </c>
      <c r="D24" s="17" t="s">
        <v>44</v>
      </c>
      <c r="E24" s="16" t="s">
        <v>20</v>
      </c>
      <c r="F24" s="18">
        <f>(3.075-0.1)*2+1.23*2</f>
        <v>8.41</v>
      </c>
      <c r="G24" s="15"/>
      <c r="H24" s="15"/>
      <c r="I24" s="15"/>
      <c r="J24" s="38"/>
      <c r="K24" s="38"/>
      <c r="L24" s="41"/>
      <c r="M24" s="19">
        <f>F24*K21</f>
        <v>33.64</v>
      </c>
      <c r="N24" s="45"/>
      <c r="O24" s="52"/>
    </row>
    <row r="25" spans="1:16" s="2" customFormat="1" ht="41.25" customHeight="1" x14ac:dyDescent="0.25">
      <c r="A25" s="11">
        <v>22</v>
      </c>
      <c r="B25" s="35"/>
      <c r="C25" s="16">
        <v>5</v>
      </c>
      <c r="D25" s="17" t="s">
        <v>45</v>
      </c>
      <c r="E25" s="16" t="s">
        <v>46</v>
      </c>
      <c r="F25" s="18">
        <f>1*1.23+1.5*1.23+1*0.2</f>
        <v>3.2749999999999999</v>
      </c>
      <c r="G25" s="15"/>
      <c r="H25" s="15"/>
      <c r="I25" s="15"/>
      <c r="J25" s="38"/>
      <c r="K25" s="38"/>
      <c r="L25" s="41"/>
      <c r="M25" s="19">
        <f>F25*K21</f>
        <v>13.1</v>
      </c>
      <c r="N25" s="45"/>
      <c r="O25" s="52"/>
    </row>
    <row r="26" spans="1:16" s="2" customFormat="1" ht="41.25" customHeight="1" x14ac:dyDescent="0.25">
      <c r="A26" s="11">
        <v>23</v>
      </c>
      <c r="B26" s="35"/>
      <c r="C26" s="16">
        <v>6</v>
      </c>
      <c r="D26" s="17" t="s">
        <v>27</v>
      </c>
      <c r="E26" s="16" t="s">
        <v>25</v>
      </c>
      <c r="F26" s="18">
        <v>10</v>
      </c>
      <c r="G26" s="15"/>
      <c r="H26" s="15"/>
      <c r="I26" s="15"/>
      <c r="J26" s="38"/>
      <c r="K26" s="38"/>
      <c r="L26" s="41"/>
      <c r="M26" s="19">
        <f>F26*K21</f>
        <v>40</v>
      </c>
      <c r="N26" s="45"/>
      <c r="O26" s="52"/>
    </row>
    <row r="27" spans="1:16" s="2" customFormat="1" ht="41.25" customHeight="1" x14ac:dyDescent="0.25">
      <c r="A27" s="11">
        <v>24</v>
      </c>
      <c r="B27" s="35"/>
      <c r="C27" s="16">
        <v>7</v>
      </c>
      <c r="D27" s="17" t="s">
        <v>47</v>
      </c>
      <c r="E27" s="16" t="s">
        <v>25</v>
      </c>
      <c r="F27" s="18">
        <v>3</v>
      </c>
      <c r="G27" s="15"/>
      <c r="H27" s="15"/>
      <c r="I27" s="15"/>
      <c r="J27" s="38"/>
      <c r="K27" s="38"/>
      <c r="L27" s="41"/>
      <c r="M27" s="19">
        <f>F27*K21</f>
        <v>12</v>
      </c>
      <c r="N27" s="45"/>
      <c r="O27" s="52"/>
    </row>
    <row r="28" spans="1:16" s="2" customFormat="1" ht="41.25" customHeight="1" x14ac:dyDescent="0.25">
      <c r="A28" s="11">
        <v>25</v>
      </c>
      <c r="B28" s="36"/>
      <c r="C28" s="16">
        <v>8</v>
      </c>
      <c r="D28" s="17" t="s">
        <v>48</v>
      </c>
      <c r="E28" s="16" t="s">
        <v>25</v>
      </c>
      <c r="F28" s="18">
        <v>3</v>
      </c>
      <c r="G28" s="15"/>
      <c r="H28" s="15"/>
      <c r="I28" s="15"/>
      <c r="J28" s="39"/>
      <c r="K28" s="39"/>
      <c r="L28" s="42"/>
      <c r="M28" s="19">
        <f>F28*K21</f>
        <v>12</v>
      </c>
      <c r="N28" s="46"/>
      <c r="O28" s="53"/>
    </row>
    <row r="29" spans="1:16" s="2" customFormat="1" ht="15.75" x14ac:dyDescent="0.25">
      <c r="A29" s="11">
        <v>26</v>
      </c>
      <c r="B29" s="32" t="s">
        <v>49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17"/>
    </row>
    <row r="30" spans="1:16" s="2" customFormat="1" ht="15.75" x14ac:dyDescent="0.25">
      <c r="A30" s="11">
        <v>27</v>
      </c>
      <c r="B30" s="34" t="s">
        <v>50</v>
      </c>
      <c r="C30" s="16">
        <v>1</v>
      </c>
      <c r="D30" s="17" t="s">
        <v>18</v>
      </c>
      <c r="E30" s="16" t="s">
        <v>19</v>
      </c>
      <c r="F30" s="18">
        <v>1.2</v>
      </c>
      <c r="G30" s="19"/>
      <c r="H30" s="20"/>
      <c r="I30" s="18"/>
      <c r="J30" s="37" t="s">
        <v>20</v>
      </c>
      <c r="K30" s="37">
        <v>19</v>
      </c>
      <c r="L30" s="40" t="s">
        <v>51</v>
      </c>
      <c r="M30" s="19">
        <f>F30*15.833</f>
        <v>18.999600000000001</v>
      </c>
      <c r="N30" s="43" t="s">
        <v>22</v>
      </c>
      <c r="O30" s="47" t="s">
        <v>52</v>
      </c>
    </row>
    <row r="31" spans="1:16" s="2" customFormat="1" ht="15.75" x14ac:dyDescent="0.25">
      <c r="A31" s="11">
        <v>28</v>
      </c>
      <c r="B31" s="35"/>
      <c r="C31" s="16">
        <v>2</v>
      </c>
      <c r="D31" s="17" t="s">
        <v>24</v>
      </c>
      <c r="E31" s="16" t="s">
        <v>25</v>
      </c>
      <c r="F31" s="18">
        <v>1</v>
      </c>
      <c r="G31" s="19"/>
      <c r="H31" s="20"/>
      <c r="I31" s="18"/>
      <c r="J31" s="38"/>
      <c r="K31" s="38"/>
      <c r="L31" s="41"/>
      <c r="M31" s="19">
        <f>F31*16</f>
        <v>16</v>
      </c>
      <c r="N31" s="43"/>
      <c r="O31" s="48"/>
    </row>
    <row r="32" spans="1:16" s="2" customFormat="1" ht="15.75" x14ac:dyDescent="0.25">
      <c r="A32" s="11">
        <v>29</v>
      </c>
      <c r="B32" s="35"/>
      <c r="C32" s="16">
        <v>3</v>
      </c>
      <c r="D32" s="17" t="s">
        <v>26</v>
      </c>
      <c r="E32" s="16" t="s">
        <v>25</v>
      </c>
      <c r="F32" s="18">
        <v>2</v>
      </c>
      <c r="G32" s="19"/>
      <c r="H32" s="20"/>
      <c r="I32" s="18"/>
      <c r="J32" s="38"/>
      <c r="K32" s="38"/>
      <c r="L32" s="41"/>
      <c r="M32" s="19">
        <f>M31*F32</f>
        <v>32</v>
      </c>
      <c r="N32" s="43"/>
      <c r="O32" s="48"/>
      <c r="P32" s="2">
        <f>K30/1.2</f>
        <v>15.8333333333333</v>
      </c>
    </row>
    <row r="33" spans="1:16" s="2" customFormat="1" ht="15.75" x14ac:dyDescent="0.25">
      <c r="A33" s="11">
        <v>30</v>
      </c>
      <c r="B33" s="35"/>
      <c r="C33" s="16">
        <v>4</v>
      </c>
      <c r="D33" s="17" t="s">
        <v>27</v>
      </c>
      <c r="E33" s="16" t="s">
        <v>25</v>
      </c>
      <c r="F33" s="18">
        <v>4</v>
      </c>
      <c r="G33" s="19"/>
      <c r="H33" s="20"/>
      <c r="I33" s="18"/>
      <c r="J33" s="38"/>
      <c r="K33" s="38"/>
      <c r="L33" s="41"/>
      <c r="M33" s="19">
        <f>M31*F33</f>
        <v>64</v>
      </c>
      <c r="N33" s="43"/>
      <c r="O33" s="48"/>
    </row>
    <row r="34" spans="1:16" s="2" customFormat="1" ht="15.75" x14ac:dyDescent="0.25">
      <c r="A34" s="11">
        <v>31</v>
      </c>
      <c r="B34" s="35"/>
      <c r="C34" s="16">
        <v>5</v>
      </c>
      <c r="D34" s="17" t="s">
        <v>28</v>
      </c>
      <c r="E34" s="16" t="s">
        <v>25</v>
      </c>
      <c r="F34" s="18">
        <v>2</v>
      </c>
      <c r="G34" s="19"/>
      <c r="H34" s="20"/>
      <c r="I34" s="18"/>
      <c r="J34" s="38"/>
      <c r="K34" s="38"/>
      <c r="L34" s="41"/>
      <c r="M34" s="19">
        <f>F34*M31</f>
        <v>32</v>
      </c>
      <c r="N34" s="43"/>
      <c r="O34" s="48"/>
    </row>
    <row r="35" spans="1:16" s="2" customFormat="1" ht="15.75" x14ac:dyDescent="0.25">
      <c r="A35" s="11">
        <v>32</v>
      </c>
      <c r="B35" s="35"/>
      <c r="C35" s="16">
        <v>6</v>
      </c>
      <c r="D35" s="17" t="s">
        <v>29</v>
      </c>
      <c r="E35" s="16" t="s">
        <v>25</v>
      </c>
      <c r="F35" s="18">
        <v>2</v>
      </c>
      <c r="G35" s="19"/>
      <c r="H35" s="20"/>
      <c r="I35" s="18"/>
      <c r="J35" s="38"/>
      <c r="K35" s="38"/>
      <c r="L35" s="41"/>
      <c r="M35" s="19">
        <f>M31*F35</f>
        <v>32</v>
      </c>
      <c r="N35" s="43"/>
      <c r="O35" s="48"/>
    </row>
    <row r="36" spans="1:16" s="2" customFormat="1" ht="15.75" x14ac:dyDescent="0.25">
      <c r="A36" s="11">
        <v>33</v>
      </c>
      <c r="B36" s="36"/>
      <c r="C36" s="16">
        <v>7</v>
      </c>
      <c r="D36" s="17" t="s">
        <v>30</v>
      </c>
      <c r="E36" s="16" t="s">
        <v>25</v>
      </c>
      <c r="F36" s="18">
        <v>2</v>
      </c>
      <c r="G36" s="19"/>
      <c r="H36" s="20"/>
      <c r="I36" s="18"/>
      <c r="J36" s="39"/>
      <c r="K36" s="39"/>
      <c r="L36" s="42"/>
      <c r="M36" s="19">
        <f>M31*F36</f>
        <v>32</v>
      </c>
      <c r="N36" s="43"/>
      <c r="O36" s="48"/>
    </row>
    <row r="37" spans="1:16" ht="15.75" x14ac:dyDescent="0.25">
      <c r="A37" s="11">
        <v>34</v>
      </c>
      <c r="B37" s="32" t="s">
        <v>53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16"/>
    </row>
    <row r="38" spans="1:16" ht="33.75" customHeight="1" x14ac:dyDescent="0.25">
      <c r="A38" s="11">
        <v>35</v>
      </c>
      <c r="B38" s="33" t="s">
        <v>54</v>
      </c>
      <c r="C38" s="16">
        <v>1</v>
      </c>
      <c r="D38" s="17" t="s">
        <v>18</v>
      </c>
      <c r="E38" s="16" t="s">
        <v>19</v>
      </c>
      <c r="F38" s="18">
        <v>1.2</v>
      </c>
      <c r="G38" s="15"/>
      <c r="H38" s="15"/>
      <c r="I38" s="15"/>
      <c r="J38" s="37" t="s">
        <v>20</v>
      </c>
      <c r="K38" s="37">
        <v>7.7</v>
      </c>
      <c r="L38" s="40" t="s">
        <v>55</v>
      </c>
      <c r="M38" s="29">
        <f>F38*6.4</f>
        <v>7.68</v>
      </c>
      <c r="N38" s="43" t="s">
        <v>22</v>
      </c>
      <c r="O38" s="49" t="s">
        <v>56</v>
      </c>
      <c r="P38" s="4">
        <f>7.7/1.2</f>
        <v>6.4166666666666696</v>
      </c>
    </row>
    <row r="39" spans="1:16" ht="33.75" customHeight="1" x14ac:dyDescent="0.25">
      <c r="A39" s="11">
        <v>36</v>
      </c>
      <c r="B39" s="33"/>
      <c r="C39" s="16">
        <v>2</v>
      </c>
      <c r="D39" s="17" t="s">
        <v>24</v>
      </c>
      <c r="E39" s="16" t="s">
        <v>25</v>
      </c>
      <c r="F39" s="18">
        <v>1</v>
      </c>
      <c r="G39" s="15"/>
      <c r="H39" s="15"/>
      <c r="I39" s="15"/>
      <c r="J39" s="38"/>
      <c r="K39" s="38"/>
      <c r="L39" s="41"/>
      <c r="M39" s="29">
        <f>F39*7</f>
        <v>7</v>
      </c>
      <c r="N39" s="43"/>
      <c r="O39" s="50"/>
    </row>
    <row r="40" spans="1:16" ht="33.75" customHeight="1" x14ac:dyDescent="0.25">
      <c r="A40" s="11">
        <v>37</v>
      </c>
      <c r="B40" s="33"/>
      <c r="C40" s="16">
        <v>3</v>
      </c>
      <c r="D40" s="17" t="s">
        <v>26</v>
      </c>
      <c r="E40" s="16" t="s">
        <v>25</v>
      </c>
      <c r="F40" s="18">
        <v>2</v>
      </c>
      <c r="G40" s="15"/>
      <c r="H40" s="15"/>
      <c r="I40" s="15"/>
      <c r="J40" s="38"/>
      <c r="K40" s="38"/>
      <c r="L40" s="41"/>
      <c r="M40" s="29">
        <f>M39*F40</f>
        <v>14</v>
      </c>
      <c r="N40" s="43"/>
      <c r="O40" s="50"/>
      <c r="P40" s="30"/>
    </row>
    <row r="41" spans="1:16" ht="33.75" customHeight="1" x14ac:dyDescent="0.25">
      <c r="A41" s="11">
        <v>38</v>
      </c>
      <c r="B41" s="33"/>
      <c r="C41" s="16">
        <v>4</v>
      </c>
      <c r="D41" s="17" t="s">
        <v>27</v>
      </c>
      <c r="E41" s="16" t="s">
        <v>25</v>
      </c>
      <c r="F41" s="18">
        <v>4</v>
      </c>
      <c r="G41" s="15"/>
      <c r="H41" s="15"/>
      <c r="I41" s="15"/>
      <c r="J41" s="38"/>
      <c r="K41" s="38"/>
      <c r="L41" s="41"/>
      <c r="M41" s="29">
        <f>M39*F41</f>
        <v>28</v>
      </c>
      <c r="N41" s="43"/>
      <c r="O41" s="50"/>
    </row>
    <row r="42" spans="1:16" ht="33.75" customHeight="1" x14ac:dyDescent="0.25">
      <c r="A42" s="11">
        <v>39</v>
      </c>
      <c r="B42" s="33"/>
      <c r="C42" s="16">
        <v>5</v>
      </c>
      <c r="D42" s="17" t="s">
        <v>28</v>
      </c>
      <c r="E42" s="16" t="s">
        <v>25</v>
      </c>
      <c r="F42" s="18">
        <v>2</v>
      </c>
      <c r="G42" s="15"/>
      <c r="H42" s="15"/>
      <c r="I42" s="15"/>
      <c r="J42" s="38"/>
      <c r="K42" s="38"/>
      <c r="L42" s="41"/>
      <c r="M42" s="29">
        <f>F42*M39</f>
        <v>14</v>
      </c>
      <c r="N42" s="43"/>
      <c r="O42" s="50"/>
    </row>
    <row r="43" spans="1:16" ht="33.75" customHeight="1" x14ac:dyDescent="0.25">
      <c r="A43" s="11">
        <v>40</v>
      </c>
      <c r="B43" s="33"/>
      <c r="C43" s="16">
        <v>6</v>
      </c>
      <c r="D43" s="17" t="s">
        <v>29</v>
      </c>
      <c r="E43" s="16" t="s">
        <v>25</v>
      </c>
      <c r="F43" s="18">
        <v>2</v>
      </c>
      <c r="G43" s="15"/>
      <c r="H43" s="15"/>
      <c r="I43" s="15"/>
      <c r="J43" s="38"/>
      <c r="K43" s="38"/>
      <c r="L43" s="41"/>
      <c r="M43" s="29">
        <f>M39*F43</f>
        <v>14</v>
      </c>
      <c r="N43" s="43"/>
      <c r="O43" s="50"/>
    </row>
    <row r="44" spans="1:16" ht="33.75" customHeight="1" x14ac:dyDescent="0.25">
      <c r="A44" s="11">
        <v>41</v>
      </c>
      <c r="B44" s="33"/>
      <c r="C44" s="16">
        <v>7</v>
      </c>
      <c r="D44" s="17" t="s">
        <v>30</v>
      </c>
      <c r="E44" s="16" t="s">
        <v>25</v>
      </c>
      <c r="F44" s="18">
        <v>2</v>
      </c>
      <c r="G44" s="15"/>
      <c r="H44" s="15"/>
      <c r="I44" s="15"/>
      <c r="J44" s="39"/>
      <c r="K44" s="39"/>
      <c r="L44" s="42"/>
      <c r="M44" s="29">
        <f>M39*F44</f>
        <v>14</v>
      </c>
      <c r="N44" s="43"/>
      <c r="O44" s="50"/>
    </row>
    <row r="45" spans="1:16" x14ac:dyDescent="0.25">
      <c r="B45" s="4"/>
      <c r="C45" s="4"/>
      <c r="D45" s="4"/>
      <c r="E45" s="4"/>
    </row>
    <row r="46" spans="1:16" ht="15.75" x14ac:dyDescent="0.25">
      <c r="A46" s="21" t="s">
        <v>57</v>
      </c>
      <c r="B46" s="22"/>
      <c r="C46" s="22"/>
      <c r="D46" s="22"/>
      <c r="E46" s="4"/>
    </row>
    <row r="47" spans="1:16" x14ac:dyDescent="0.25">
      <c r="B47" s="23"/>
      <c r="C47" s="23"/>
      <c r="D47" s="22"/>
      <c r="E47" s="4"/>
    </row>
    <row r="48" spans="1:16" x14ac:dyDescent="0.25">
      <c r="B48" s="22"/>
      <c r="C48" s="22"/>
      <c r="D48" s="22"/>
      <c r="E48" s="24"/>
    </row>
    <row r="49" spans="1:20" x14ac:dyDescent="0.25">
      <c r="B49" s="24"/>
      <c r="C49" s="24"/>
      <c r="D49" s="25"/>
      <c r="E49" s="4"/>
    </row>
    <row r="50" spans="1:20" x14ac:dyDescent="0.25">
      <c r="B50" s="24"/>
      <c r="C50" s="24"/>
      <c r="D50" s="25"/>
      <c r="E50" s="4"/>
    </row>
    <row r="51" spans="1:20" s="3" customFormat="1" x14ac:dyDescent="0.25">
      <c r="A51" s="4"/>
      <c r="B51" s="24"/>
      <c r="C51" s="24"/>
      <c r="D51" s="25"/>
      <c r="E51" s="4"/>
      <c r="G51" s="7"/>
      <c r="H51" s="8"/>
      <c r="L51" s="9"/>
      <c r="M51" s="10"/>
      <c r="N51" s="5"/>
      <c r="O51" s="5"/>
      <c r="P51" s="4"/>
      <c r="Q51" s="4"/>
      <c r="R51" s="4"/>
      <c r="S51" s="4"/>
      <c r="T51" s="4"/>
    </row>
    <row r="52" spans="1:20" s="3" customFormat="1" x14ac:dyDescent="0.25">
      <c r="A52" s="4"/>
      <c r="B52" s="24"/>
      <c r="C52" s="24"/>
      <c r="D52" s="25"/>
      <c r="E52" s="4"/>
      <c r="G52" s="7"/>
      <c r="H52" s="8"/>
      <c r="L52" s="9"/>
      <c r="M52" s="10"/>
      <c r="N52" s="5"/>
      <c r="O52" s="5"/>
      <c r="P52" s="4"/>
      <c r="Q52" s="4"/>
      <c r="R52" s="4"/>
      <c r="S52" s="4"/>
      <c r="T52" s="4"/>
    </row>
    <row r="53" spans="1:20" s="3" customFormat="1" x14ac:dyDescent="0.25">
      <c r="A53" s="4"/>
      <c r="B53" s="24"/>
      <c r="C53" s="24"/>
      <c r="D53" s="25"/>
      <c r="E53" s="4"/>
      <c r="G53" s="7"/>
      <c r="H53" s="8"/>
      <c r="L53" s="9"/>
      <c r="M53" s="10"/>
      <c r="N53" s="5"/>
      <c r="O53" s="5"/>
      <c r="P53" s="4"/>
      <c r="Q53" s="4"/>
      <c r="R53" s="4"/>
      <c r="S53" s="4"/>
      <c r="T53" s="4"/>
    </row>
  </sheetData>
  <mergeCells count="36">
    <mergeCell ref="N38:N44"/>
    <mergeCell ref="O5:O11"/>
    <mergeCell ref="O13:O19"/>
    <mergeCell ref="O21:O28"/>
    <mergeCell ref="O30:O36"/>
    <mergeCell ref="O38:O44"/>
    <mergeCell ref="K38:K44"/>
    <mergeCell ref="L5:L11"/>
    <mergeCell ref="L13:L19"/>
    <mergeCell ref="L21:L28"/>
    <mergeCell ref="L30:L36"/>
    <mergeCell ref="L38:L44"/>
    <mergeCell ref="B38:B44"/>
    <mergeCell ref="J5:J11"/>
    <mergeCell ref="J13:J19"/>
    <mergeCell ref="J21:J28"/>
    <mergeCell ref="J30:J36"/>
    <mergeCell ref="J38:J44"/>
    <mergeCell ref="B37:N37"/>
    <mergeCell ref="B5:B11"/>
    <mergeCell ref="B13:B19"/>
    <mergeCell ref="B21:B28"/>
    <mergeCell ref="B30:B36"/>
    <mergeCell ref="K5:K11"/>
    <mergeCell ref="K13:K19"/>
    <mergeCell ref="K21:K28"/>
    <mergeCell ref="K30:K36"/>
    <mergeCell ref="N5:N11"/>
    <mergeCell ref="N13:N19"/>
    <mergeCell ref="N21:N28"/>
    <mergeCell ref="N30:N36"/>
    <mergeCell ref="A2:O2"/>
    <mergeCell ref="B4:N4"/>
    <mergeCell ref="B12:N12"/>
    <mergeCell ref="B20:N20"/>
    <mergeCell ref="B29:N29"/>
  </mergeCells>
  <pageMargins left="0.31496062992126" right="0.31496062992126" top="0.35433070866141703" bottom="0.35433070866141703" header="0.31496062992126" footer="0.31496062992126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B45"/>
  <sheetViews>
    <sheetView workbookViewId="0">
      <selection activeCell="AB46" sqref="AB46"/>
    </sheetView>
  </sheetViews>
  <sheetFormatPr defaultColWidth="9.140625" defaultRowHeight="15" x14ac:dyDescent="0.25"/>
  <sheetData>
    <row r="45" spans="28:28" x14ac:dyDescent="0.25">
      <c r="AB45">
        <f>7.3+4.825+6.1</f>
        <v>18.225000000000001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35"/>
  <sheetViews>
    <sheetView topLeftCell="A7" workbookViewId="0">
      <selection activeCell="S36" sqref="S36"/>
    </sheetView>
  </sheetViews>
  <sheetFormatPr defaultColWidth="9.140625" defaultRowHeight="15" x14ac:dyDescent="0.25"/>
  <sheetData>
    <row r="2" spans="1:34" x14ac:dyDescent="0.25">
      <c r="A2" t="s">
        <v>58</v>
      </c>
    </row>
    <row r="3" spans="1:34" x14ac:dyDescent="0.25">
      <c r="AG3" t="s">
        <v>59</v>
      </c>
      <c r="AH3" t="s">
        <v>60</v>
      </c>
    </row>
    <row r="32" spans="19:19" x14ac:dyDescent="0.25">
      <c r="S32" t="s">
        <v>61</v>
      </c>
    </row>
    <row r="33" spans="19:19" x14ac:dyDescent="0.25">
      <c r="S33">
        <f>1.68+3.38+6.37+6.37+6.76+6.76+5.98+3.51+2.74+2.74</f>
        <v>46.29</v>
      </c>
    </row>
    <row r="34" spans="19:19" x14ac:dyDescent="0.25">
      <c r="S34" t="e">
        <f>#REF!</f>
        <v>#REF!</v>
      </c>
    </row>
    <row r="35" spans="19:19" x14ac:dyDescent="0.25">
      <c r="S35" t="e">
        <f>S33-S34</f>
        <v>#REF!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"/>
  <sheetViews>
    <sheetView zoomScale="70" zoomScaleNormal="70" workbookViewId="0">
      <selection activeCell="M2" sqref="M2"/>
    </sheetView>
  </sheetViews>
  <sheetFormatPr defaultColWidth="9.140625" defaultRowHeight="15" x14ac:dyDescent="0.25"/>
  <sheetData>
    <row r="1" spans="13:13" x14ac:dyDescent="0.25">
      <c r="M1" s="1" t="s">
        <v>62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ВОР кор.</vt:lpstr>
      <vt:lpstr>ОГс</vt:lpstr>
      <vt:lpstr>ОГб. экран балкона</vt:lpstr>
      <vt:lpstr>ОГ-кс</vt:lpstr>
      <vt:lpstr>'ВОР кор.'!Заголовки_для_печати</vt:lpstr>
      <vt:lpstr>'ВОР кор.'!Область_печати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malkova.am</dc:creator>
  <cp:lastModifiedBy>Оксана А. Верещагина</cp:lastModifiedBy>
  <cp:lastPrinted>2026-03-04T09:09:17Z</cp:lastPrinted>
  <dcterms:created xsi:type="dcterms:W3CDTF">2026-01-22T02:51:00Z</dcterms:created>
  <dcterms:modified xsi:type="dcterms:W3CDTF">2026-03-04T09:09:19Z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B5CF504A2D7740A392CA92DD6AF45D0B_12</vt:lpwstr>
  </property>
  <property fmtid="{D5CDD505-2E9C-101B-9397-08002B2CF9AE}" pid="3" name="KSOProductBuildVer">
    <vt:lpwstr>1049-12.2.0.23196</vt:lpwstr>
  </property>
</Properties>
</file>